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4\CUNHATAÍ\1-PROJETO PAVILHÃO INDUSTRIAL 450m²\1-PROJETO EXECUTIVO\"/>
    </mc:Choice>
  </mc:AlternateContent>
  <xr:revisionPtr revIDLastSave="0" documentId="13_ncr:1_{64266F92-37B0-4AFB-AE7A-35D6EDC200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ISO CONCRETO" sheetId="14" r:id="rId1"/>
    <sheet name="2 SUMIDOURO" sheetId="5" r:id="rId2"/>
  </sheets>
  <definedNames>
    <definedName name="_xlnm.Print_Area" localSheetId="0">'1 PISO CONCRETO'!$A$2:$G$27</definedName>
    <definedName name="_xlnm.Print_Area" localSheetId="1">'2 SUMIDOURO'!$A$1:$G$23</definedName>
  </definedNames>
  <calcPr calcId="181029" calcMode="manual"/>
</workbook>
</file>

<file path=xl/calcChain.xml><?xml version="1.0" encoding="utf-8"?>
<calcChain xmlns="http://schemas.openxmlformats.org/spreadsheetml/2006/main">
  <c r="G22" i="14" l="1"/>
  <c r="G20" i="14"/>
  <c r="G19" i="14"/>
  <c r="G18" i="14"/>
  <c r="G17" i="14"/>
  <c r="G16" i="14"/>
  <c r="G15" i="14"/>
  <c r="G14" i="14"/>
  <c r="G13" i="14"/>
  <c r="G12" i="14"/>
  <c r="G11" i="14"/>
  <c r="G10" i="14"/>
  <c r="G13" i="5" l="1"/>
  <c r="G12" i="5"/>
  <c r="G11" i="5"/>
  <c r="G10" i="5"/>
  <c r="G9" i="5"/>
  <c r="G8" i="5"/>
  <c r="G15" i="5" l="1"/>
</calcChain>
</file>

<file path=xl/sharedStrings.xml><?xml version="1.0" encoding="utf-8"?>
<sst xmlns="http://schemas.openxmlformats.org/spreadsheetml/2006/main" count="87" uniqueCount="53">
  <si>
    <t>CÓDIGO</t>
  </si>
  <si>
    <t>DESCRIÇÃO</t>
  </si>
  <si>
    <t>UNIDADE</t>
  </si>
  <si>
    <t>COEFICIENTE</t>
  </si>
  <si>
    <t>FUES</t>
  </si>
  <si>
    <t>TOTAL</t>
  </si>
  <si>
    <t>∑ TOTAL</t>
  </si>
  <si>
    <t>M2</t>
  </si>
  <si>
    <t>____________________________________________</t>
  </si>
  <si>
    <t>Clarice Vanete Tumelero Niedermaier</t>
  </si>
  <si>
    <t>Engenheira Civil - CREA-SC 139652-1</t>
  </si>
  <si>
    <t>INSUMO</t>
  </si>
  <si>
    <t>COMPOSICAO</t>
  </si>
  <si>
    <t>H</t>
  </si>
  <si>
    <t>SERVENTE COM ENCARGOS COMPLEMENTARES</t>
  </si>
  <si>
    <t>M</t>
  </si>
  <si>
    <t>COMPOSIÇÃO</t>
  </si>
  <si>
    <t>M³</t>
  </si>
  <si>
    <t>INSUMOS</t>
  </si>
  <si>
    <t>PEDRA BRITADA N. 5 (76 A 100 MM) POSTO PEDREIRA/FORNECEDOR, SEM FRETE</t>
  </si>
  <si>
    <t>m³xkm</t>
  </si>
  <si>
    <r>
      <t xml:space="preserve">EXECUÇÃO E COMPACTAÇÃO DE BASE E OU SUB BASE PARA PAVIMENTAÇÃO DE </t>
    </r>
    <r>
      <rPr>
        <b/>
        <sz val="9"/>
        <color indexed="8"/>
        <rFont val="Calibri"/>
        <family val="2"/>
        <scheme val="minor"/>
      </rPr>
      <t>PEDRA RACHÃO</t>
    </r>
    <r>
      <rPr>
        <sz val="9"/>
        <color indexed="8"/>
        <rFont val="Calibri"/>
        <family val="2"/>
        <scheme val="minor"/>
      </rPr>
      <t xml:space="preserve"> - EXCLUSIVE CARGA E TRANSPORTE</t>
    </r>
  </si>
  <si>
    <r>
      <t xml:space="preserve">TUBO DE CONCRETO SIMPLES, CLASSE- PS1, PB, DN 400 MM, PARA AGUAS PLUVIAIS </t>
    </r>
    <r>
      <rPr>
        <b/>
        <sz val="9"/>
        <color indexed="8"/>
        <rFont val="Calibri"/>
        <family val="2"/>
        <scheme val="minor"/>
      </rPr>
      <t>(perfurar todo o tudo com rompedor para escoamento das águas e entrada da tubulação a partir do filtro)</t>
    </r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</si>
  <si>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: Escavar o solo nas dimensões indicadas de modo a ficar solo liso, preencher</t>
    </r>
  </si>
  <si>
    <t>até o nível do terreno, sobre as pedras instalar manta geotêxtil e ainda manta plástica, em</t>
  </si>
  <si>
    <t>toda a parte superior, de modo a não permitir a colmatação do solo.</t>
  </si>
  <si>
    <t>Associação dos Municípios do Entre Rios (AMERIOS)</t>
  </si>
  <si>
    <t>ESCAVAÇÃO MECANIZADA DE VALA COM PROF. ATÉ 1,5 M (MÉDIA ENTRE MONTANTE E JUSANTE/UMA COMPOSIÇÃO POR TRECHO), COM ESCAVADEIRA HIDRÁULICA (0,8 M3), LARG. DE 1,5 M A 2,5 M, EM SOLO DE 1A CATEGORIA</t>
  </si>
  <si>
    <r>
      <t xml:space="preserve">MANTA GEOTEXTIL TECIDO DE LAMINETES DE POLIPROPILENO, RESISTENCIA A TRACAO = *25* KN/M </t>
    </r>
    <r>
      <rPr>
        <b/>
        <sz val="9"/>
        <color indexed="8"/>
        <rFont val="Calibri"/>
        <family val="2"/>
        <scheme val="minor"/>
      </rPr>
      <t>(camada dupla)</t>
    </r>
  </si>
  <si>
    <t>M²</t>
  </si>
  <si>
    <t>COMPOSIÇÃO 2</t>
  </si>
  <si>
    <t>COMPOSIÇÃO 1</t>
  </si>
  <si>
    <r>
      <t>TRANSPORTE COM CAMINHÃO BASCULANTE DE 10 M3, EM VIA URBANA PAVIMENTADA M3XKM , DMT ACIMA DE 30KM (UNIDADE: M3XKM) (</t>
    </r>
    <r>
      <rPr>
        <b/>
        <sz val="9"/>
        <color indexed="8"/>
        <rFont val="Calibri"/>
        <family val="2"/>
        <scheme val="minor"/>
      </rPr>
      <t>Transporte da brita e do rachão)</t>
    </r>
  </si>
  <si>
    <t>com brita na altura média de 0,30m, em seguida preencher com pedra rachão na altura indicada</t>
  </si>
  <si>
    <t>no projeto e deixar 0,30m de vão para a entrada dos efluentes. Antes de preencher com solo</t>
  </si>
  <si>
    <t xml:space="preserve">PISO EM CONCRETO 25 MPA, PREPARO MECANICO, ESPESSURA 10 CM, COM ARMAÇÃO EM TELA SOLDADA, POLIMENTO </t>
  </si>
  <si>
    <t>MECANIZADO;  JUNTA PLÁSTICA DE DILATAÇÃO (M2)</t>
  </si>
  <si>
    <t>4460</t>
  </si>
  <si>
    <t>SARRAFO NAO APARELHADO *2,5 X 10* CM, EM MACARANDUBA, ANGELIM OU EQUIVALENTE DA REGIAO -  BRUTA</t>
  </si>
  <si>
    <t>3777</t>
  </si>
  <si>
    <t>LONA PLASTICA PESADA PRETA, E = 150 MICRA</t>
  </si>
  <si>
    <t>TELA DE ACO SOLDADA NERVURADA, CA-60, Q-196, (3,11 KG/M2), DIAMETRO DO FIO = 5,0 MM, LARGURA =  2,45 M, ESPACAMENTO DA MALHA = 10 X 10 CM</t>
  </si>
  <si>
    <t>ARMADOR COM ENCARGOS COMPLEMENTARES</t>
  </si>
  <si>
    <t>PEDREIRO COM ENCARGOS COMPLEMENTARES</t>
  </si>
  <si>
    <t>CONCRETO FCK = 25MPA, TRAÇO 1:2,3:2,7 (CIMENTO/ AREIA MÉDIA/ BRITA 1)- PREPARO MECÂNICO COM BETONEIRA 600 L. AF_07/2016</t>
  </si>
  <si>
    <t>M3</t>
  </si>
  <si>
    <t>POLIDORA DE PISO (POLITRIZ), PESO DE 100KG, DIÂMETRO 450 MM, MOTOR ELÉTRICO, POTÊNCIA 4 HP - CHP DIURNO. AF_09/2016</t>
  </si>
  <si>
    <t>CHP</t>
  </si>
  <si>
    <t>JUNTA PLASTICA DE DILATACAO PARA PISOS, COR CINZA, 17 X 3 MM (ALTURA X ESPESSURA)</t>
  </si>
  <si>
    <t>DESEMPENADEIRA DE CONCRETO, PESO DE 75KG, 4 PÁS, MOTOR A GASOLINA, POTÊNCIA 5,5 HP - CHP DIURNO</t>
  </si>
  <si>
    <t>CORTADORA DE PISO COM MOTOR 4 TEMPOS A GASOLINA, POTÊNCIA DE 13 HP, COM DISCO DE CORTE DIAMANTADO SEGMENTADO PARA CONCRETO, DIÂMETRO DE 350MM, FURO DE 1" (14 X 1") - CHP DIURNO. AF_08/2015</t>
  </si>
  <si>
    <t>SINAPI / MARÇO - 2024</t>
  </si>
  <si>
    <t>SUMIDOURO COM PEDRA BRITA, PEDRA RACHÃO E MANTA GEOTÊXTIL: 3,50m x 2,00m / 1,50m: volume de 10,50 m³ - UNIDADE: 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</si>
</sst>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=&quot;\ 0.00\ &quot;m²&quot;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1"/>
      <name val="Calibri Light"/>
      <family val="2"/>
    </font>
    <font>
      <sz val="11"/>
      <color theme="1"/>
      <name val="Calibri Light"/>
      <family val="2"/>
    </font>
    <font>
      <sz val="10"/>
      <name val="Arial"/>
      <family val="2"/>
    </font>
    <font>
      <b/>
      <sz val="11"/>
      <color theme="1"/>
      <name val="Calibri Light"/>
      <family val="2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E1D6CD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21" fillId="0" borderId="0"/>
    <xf numFmtId="0" fontId="11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/>
    <xf numFmtId="44" fontId="0" fillId="0" borderId="0" xfId="0" applyNumberFormat="1"/>
    <xf numFmtId="0" fontId="0" fillId="0" borderId="0" xfId="0" applyAlignment="1">
      <alignment horizontal="left" vertical="center"/>
    </xf>
    <xf numFmtId="44" fontId="2" fillId="0" borderId="0" xfId="0" applyNumberFormat="1" applyFont="1"/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44" fontId="8" fillId="0" borderId="1" xfId="0" applyNumberFormat="1" applyFont="1" applyBorder="1" applyAlignment="1">
      <alignment horizontal="left" vertical="center"/>
    </xf>
    <xf numFmtId="10" fontId="1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4" borderId="7" xfId="0" applyFont="1" applyFill="1" applyBorder="1" applyAlignment="1">
      <alignment horizontal="left"/>
    </xf>
    <xf numFmtId="0" fontId="11" fillId="4" borderId="8" xfId="0" applyFont="1" applyFill="1" applyBorder="1"/>
    <xf numFmtId="0" fontId="11" fillId="4" borderId="9" xfId="0" applyFont="1" applyFill="1" applyBorder="1"/>
    <xf numFmtId="0" fontId="11" fillId="4" borderId="10" xfId="0" applyFont="1" applyFill="1" applyBorder="1" applyAlignment="1">
      <alignment horizontal="left"/>
    </xf>
    <xf numFmtId="0" fontId="11" fillId="4" borderId="11" xfId="0" applyFont="1" applyFill="1" applyBorder="1"/>
    <xf numFmtId="0" fontId="16" fillId="0" borderId="0" xfId="0" applyFont="1" applyAlignment="1">
      <alignment horizontal="justify" vertical="center"/>
    </xf>
    <xf numFmtId="0" fontId="17" fillId="0" borderId="0" xfId="0" applyFont="1"/>
    <xf numFmtId="0" fontId="11" fillId="4" borderId="12" xfId="0" applyFont="1" applyFill="1" applyBorder="1" applyAlignment="1">
      <alignment horizontal="left"/>
    </xf>
    <xf numFmtId="0" fontId="11" fillId="4" borderId="13" xfId="0" applyFont="1" applyFill="1" applyBorder="1"/>
    <xf numFmtId="0" fontId="11" fillId="4" borderId="14" xfId="0" applyFont="1" applyFill="1" applyBorder="1"/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left" vertical="center"/>
    </xf>
    <xf numFmtId="0" fontId="11" fillId="4" borderId="0" xfId="0" applyFont="1" applyFill="1"/>
    <xf numFmtId="0" fontId="3" fillId="0" borderId="0" xfId="0" applyFont="1"/>
    <xf numFmtId="164" fontId="1" fillId="0" borderId="0" xfId="0" applyNumberFormat="1" applyFont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 wrapText="1"/>
    </xf>
    <xf numFmtId="0" fontId="22" fillId="0" borderId="0" xfId="0" applyFont="1" applyAlignment="1">
      <alignment horizontal="justify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23" fillId="0" borderId="1" xfId="1" applyFont="1" applyBorder="1" applyAlignment="1">
      <alignment horizontal="left" vertical="center" wrapText="1"/>
    </xf>
    <xf numFmtId="0" fontId="23" fillId="0" borderId="1" xfId="1" applyFont="1" applyBorder="1" applyAlignment="1">
      <alignment horizontal="center" vertical="center" wrapText="1"/>
    </xf>
    <xf numFmtId="2" fontId="23" fillId="0" borderId="1" xfId="1" applyNumberFormat="1" applyFont="1" applyBorder="1" applyAlignment="1">
      <alignment horizontal="center" vertical="center" wrapText="1"/>
    </xf>
    <xf numFmtId="44" fontId="4" fillId="0" borderId="1" xfId="0" applyNumberFormat="1" applyFont="1" applyBorder="1" applyAlignment="1">
      <alignment horizontal="left" vertical="center"/>
    </xf>
    <xf numFmtId="0" fontId="23" fillId="3" borderId="1" xfId="1" applyFont="1" applyFill="1" applyBorder="1" applyAlignment="1">
      <alignment horizontal="left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20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7" fillId="4" borderId="21" xfId="0" applyFont="1" applyFill="1" applyBorder="1" applyAlignment="1">
      <alignment horizontal="center" vertical="center" wrapText="1"/>
    </xf>
    <xf numFmtId="44" fontId="18" fillId="4" borderId="1" xfId="0" applyNumberFormat="1" applyFont="1" applyFill="1" applyBorder="1" applyAlignment="1">
      <alignment horizontal="left" vertical="center"/>
    </xf>
    <xf numFmtId="44" fontId="24" fillId="4" borderId="1" xfId="0" applyNumberFormat="1" applyFont="1" applyFill="1" applyBorder="1" applyAlignment="1">
      <alignment horizontal="left" vertical="center"/>
    </xf>
    <xf numFmtId="44" fontId="9" fillId="4" borderId="1" xfId="0" applyNumberFormat="1" applyFont="1" applyFill="1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F68E098C-AB0A-4175-8D17-620D3EA768C7}"/>
    <cellStyle name="Normal 7" xfId="3" xr:uid="{E9C584C1-E89E-4AF9-AD0E-F8D5AB5F8D34}"/>
    <cellStyle name="Normal_Pesquisa no referencial 10 de maio de 2013" xfId="1" xr:uid="{00000000-0005-0000-0000-000001000000}"/>
  </cellStyles>
  <dxfs count="1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E1D6CD"/>
      <color rgb="FFFFFFCC"/>
      <color rgb="FFD0BEB0"/>
      <color rgb="FFC3AB99"/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B8576-2A35-4114-AC85-D24BB32DB9B3}">
  <dimension ref="A1:L36"/>
  <sheetViews>
    <sheetView tabSelected="1" zoomScale="130" zoomScaleNormal="130" workbookViewId="0"/>
  </sheetViews>
  <sheetFormatPr defaultRowHeight="15" x14ac:dyDescent="0.25"/>
  <cols>
    <col min="1" max="1" width="13" customWidth="1"/>
    <col min="2" max="2" width="11.42578125" customWidth="1"/>
    <col min="3" max="3" width="59.7109375" customWidth="1"/>
    <col min="5" max="5" width="12.140625" customWidth="1"/>
    <col min="6" max="6" width="14.42578125" customWidth="1"/>
    <col min="7" max="7" width="14.85546875" customWidth="1"/>
    <col min="10" max="10" width="10.5703125" customWidth="1"/>
    <col min="12" max="12" width="10.42578125" customWidth="1"/>
  </cols>
  <sheetData>
    <row r="1" spans="1:12" ht="13.5" customHeight="1" thickBot="1" x14ac:dyDescent="0.3">
      <c r="B1" s="2"/>
      <c r="C1" s="2"/>
      <c r="D1" s="2"/>
      <c r="E1" s="2"/>
      <c r="F1" s="2"/>
      <c r="G1" s="2"/>
    </row>
    <row r="2" spans="1:12" ht="15.75" customHeight="1" thickBot="1" x14ac:dyDescent="0.3">
      <c r="A2" s="39" t="s">
        <v>31</v>
      </c>
      <c r="B2" s="40"/>
      <c r="C2" s="2"/>
      <c r="D2" s="2"/>
      <c r="E2" s="2"/>
      <c r="F2" s="2"/>
      <c r="G2" s="2"/>
    </row>
    <row r="3" spans="1:12" ht="6" customHeight="1" thickBot="1" x14ac:dyDescent="0.3">
      <c r="A3" s="3"/>
      <c r="B3" s="2"/>
      <c r="C3" s="2"/>
      <c r="D3" s="2"/>
      <c r="E3" s="2"/>
      <c r="F3" s="2"/>
      <c r="G3" s="2"/>
    </row>
    <row r="4" spans="1:12" ht="24" customHeight="1" x14ac:dyDescent="0.25">
      <c r="A4" s="52" t="s">
        <v>35</v>
      </c>
      <c r="B4" s="52"/>
      <c r="C4" s="50"/>
      <c r="D4" s="50"/>
      <c r="E4" s="50"/>
      <c r="F4" s="56"/>
      <c r="G4" s="2"/>
    </row>
    <row r="5" spans="1:12" ht="18" customHeight="1" thickBot="1" x14ac:dyDescent="0.3">
      <c r="A5" s="54" t="s">
        <v>36</v>
      </c>
      <c r="B5" s="53"/>
      <c r="C5" s="51"/>
      <c r="D5" s="51"/>
      <c r="E5" s="51"/>
      <c r="F5" s="55"/>
      <c r="G5" s="2"/>
    </row>
    <row r="6" spans="1:12" ht="14.45" customHeight="1" thickBot="1" x14ac:dyDescent="0.3">
      <c r="A6" s="2"/>
      <c r="B6" s="2"/>
      <c r="C6" s="2"/>
      <c r="D6" s="2"/>
      <c r="E6" s="2"/>
      <c r="F6" s="2"/>
      <c r="G6" s="2"/>
    </row>
    <row r="7" spans="1:12" ht="21.75" customHeight="1" x14ac:dyDescent="0.25">
      <c r="A7" s="42" t="s">
        <v>4</v>
      </c>
      <c r="B7" s="42" t="s">
        <v>0</v>
      </c>
      <c r="C7" s="42" t="s">
        <v>1</v>
      </c>
      <c r="D7" s="42" t="s">
        <v>2</v>
      </c>
      <c r="E7" s="42" t="s">
        <v>3</v>
      </c>
      <c r="F7" s="42" t="s">
        <v>51</v>
      </c>
      <c r="G7" s="42" t="s">
        <v>5</v>
      </c>
    </row>
    <row r="8" spans="1:12" ht="15.75" thickBot="1" x14ac:dyDescent="0.3">
      <c r="A8" s="43"/>
      <c r="B8" s="43"/>
      <c r="C8" s="43"/>
      <c r="D8" s="43"/>
      <c r="E8" s="43"/>
      <c r="F8" s="43"/>
      <c r="G8" s="43"/>
    </row>
    <row r="9" spans="1:12" x14ac:dyDescent="0.25">
      <c r="A9" s="5"/>
      <c r="B9" s="5"/>
      <c r="C9" s="5"/>
      <c r="D9" s="5"/>
      <c r="E9" s="5"/>
      <c r="F9" s="6"/>
      <c r="G9" s="5"/>
    </row>
    <row r="10" spans="1:12" ht="25.5" x14ac:dyDescent="0.25">
      <c r="A10" s="44" t="s">
        <v>11</v>
      </c>
      <c r="B10" s="67" t="s">
        <v>37</v>
      </c>
      <c r="C10" s="44" t="s">
        <v>38</v>
      </c>
      <c r="D10" s="45" t="s">
        <v>15</v>
      </c>
      <c r="E10" s="46">
        <v>0.25</v>
      </c>
      <c r="F10" s="59">
        <v>22.94</v>
      </c>
      <c r="G10" s="47">
        <f t="shared" ref="G10:G20" si="0">F10*E10</f>
        <v>5.7350000000000003</v>
      </c>
    </row>
    <row r="11" spans="1:12" x14ac:dyDescent="0.25">
      <c r="A11" s="44" t="s">
        <v>11</v>
      </c>
      <c r="B11" s="67" t="s">
        <v>39</v>
      </c>
      <c r="C11" s="44" t="s">
        <v>40</v>
      </c>
      <c r="D11" s="45" t="s">
        <v>7</v>
      </c>
      <c r="E11" s="46">
        <v>1.1279999999999999</v>
      </c>
      <c r="F11" s="59">
        <v>1.91</v>
      </c>
      <c r="G11" s="47">
        <f t="shared" si="0"/>
        <v>2.1544799999999995</v>
      </c>
    </row>
    <row r="12" spans="1:12" ht="23.25" customHeight="1" x14ac:dyDescent="0.25">
      <c r="A12" s="44" t="s">
        <v>11</v>
      </c>
      <c r="B12" s="67">
        <v>7156</v>
      </c>
      <c r="C12" s="44" t="s">
        <v>41</v>
      </c>
      <c r="D12" s="45" t="s">
        <v>7</v>
      </c>
      <c r="E12" s="46">
        <v>1.05</v>
      </c>
      <c r="F12" s="59">
        <v>24.64</v>
      </c>
      <c r="G12" s="47">
        <f t="shared" si="0"/>
        <v>25.872000000000003</v>
      </c>
      <c r="J12" s="8"/>
      <c r="L12" s="8"/>
    </row>
    <row r="13" spans="1:12" x14ac:dyDescent="0.25">
      <c r="A13" s="44" t="s">
        <v>12</v>
      </c>
      <c r="B13" s="67">
        <v>88245</v>
      </c>
      <c r="C13" s="44" t="s">
        <v>42</v>
      </c>
      <c r="D13" s="45" t="s">
        <v>13</v>
      </c>
      <c r="E13" s="46">
        <v>0.02</v>
      </c>
      <c r="F13" s="59">
        <v>27.11</v>
      </c>
      <c r="G13" s="47">
        <f t="shared" si="0"/>
        <v>0.54220000000000002</v>
      </c>
      <c r="J13" s="8"/>
      <c r="L13" s="8"/>
    </row>
    <row r="14" spans="1:12" x14ac:dyDescent="0.25">
      <c r="A14" s="44" t="s">
        <v>12</v>
      </c>
      <c r="B14" s="67">
        <v>88309</v>
      </c>
      <c r="C14" s="44" t="s">
        <v>43</v>
      </c>
      <c r="D14" s="45" t="s">
        <v>13</v>
      </c>
      <c r="E14" s="46">
        <v>0.26</v>
      </c>
      <c r="F14" s="59">
        <v>27.36</v>
      </c>
      <c r="G14" s="47">
        <f t="shared" si="0"/>
        <v>7.1135999999999999</v>
      </c>
      <c r="J14" s="8"/>
      <c r="L14" s="8"/>
    </row>
    <row r="15" spans="1:12" x14ac:dyDescent="0.25">
      <c r="A15" s="44" t="s">
        <v>12</v>
      </c>
      <c r="B15" s="67">
        <v>88316</v>
      </c>
      <c r="C15" s="44" t="s">
        <v>14</v>
      </c>
      <c r="D15" s="45" t="s">
        <v>13</v>
      </c>
      <c r="E15" s="46">
        <v>1.2</v>
      </c>
      <c r="F15" s="59">
        <v>20.14</v>
      </c>
      <c r="G15" s="47">
        <f t="shared" si="0"/>
        <v>24.167999999999999</v>
      </c>
      <c r="J15" s="8"/>
      <c r="L15" s="8"/>
    </row>
    <row r="16" spans="1:12" ht="25.5" x14ac:dyDescent="0.25">
      <c r="A16" s="44" t="s">
        <v>12</v>
      </c>
      <c r="B16" s="67">
        <v>94971</v>
      </c>
      <c r="C16" s="44" t="s">
        <v>44</v>
      </c>
      <c r="D16" s="45" t="s">
        <v>45</v>
      </c>
      <c r="E16" s="46">
        <v>0.1</v>
      </c>
      <c r="F16" s="59">
        <v>535.5</v>
      </c>
      <c r="G16" s="47">
        <f t="shared" si="0"/>
        <v>53.550000000000004</v>
      </c>
      <c r="J16" s="8"/>
      <c r="L16" s="8"/>
    </row>
    <row r="17" spans="1:12" ht="25.5" x14ac:dyDescent="0.25">
      <c r="A17" s="44" t="s">
        <v>12</v>
      </c>
      <c r="B17" s="67">
        <v>95276</v>
      </c>
      <c r="C17" s="44" t="s">
        <v>46</v>
      </c>
      <c r="D17" s="45" t="s">
        <v>47</v>
      </c>
      <c r="E17" s="46">
        <v>0.5</v>
      </c>
      <c r="F17" s="59">
        <v>2.68</v>
      </c>
      <c r="G17" s="47">
        <f t="shared" si="0"/>
        <v>1.34</v>
      </c>
      <c r="J17" s="8"/>
      <c r="L17" s="8"/>
    </row>
    <row r="18" spans="1:12" ht="25.5" x14ac:dyDescent="0.25">
      <c r="A18" s="48" t="s">
        <v>11</v>
      </c>
      <c r="B18" s="67">
        <v>3671</v>
      </c>
      <c r="C18" s="44" t="s">
        <v>48</v>
      </c>
      <c r="D18" s="49" t="s">
        <v>15</v>
      </c>
      <c r="E18" s="46">
        <v>0.34</v>
      </c>
      <c r="F18" s="59">
        <v>1.29</v>
      </c>
      <c r="G18" s="47">
        <f t="shared" si="0"/>
        <v>0.43860000000000005</v>
      </c>
      <c r="J18" s="8"/>
      <c r="L18" s="8"/>
    </row>
    <row r="19" spans="1:12" ht="25.5" x14ac:dyDescent="0.25">
      <c r="A19" s="44" t="s">
        <v>12</v>
      </c>
      <c r="B19" s="67">
        <v>95282</v>
      </c>
      <c r="C19" s="44" t="s">
        <v>49</v>
      </c>
      <c r="D19" s="45" t="s">
        <v>47</v>
      </c>
      <c r="E19" s="46">
        <v>1</v>
      </c>
      <c r="F19" s="59">
        <v>9.5399999999999991</v>
      </c>
      <c r="G19" s="47">
        <f t="shared" si="0"/>
        <v>9.5399999999999991</v>
      </c>
      <c r="J19" s="8"/>
      <c r="L19" s="8"/>
    </row>
    <row r="20" spans="1:12" ht="51" x14ac:dyDescent="0.25">
      <c r="A20" s="44" t="s">
        <v>12</v>
      </c>
      <c r="B20" s="67">
        <v>91283</v>
      </c>
      <c r="C20" s="44" t="s">
        <v>50</v>
      </c>
      <c r="D20" s="45" t="s">
        <v>13</v>
      </c>
      <c r="E20" s="46">
        <v>0.5</v>
      </c>
      <c r="F20" s="59">
        <v>10.61</v>
      </c>
      <c r="G20" s="47">
        <f t="shared" si="0"/>
        <v>5.3049999999999997</v>
      </c>
      <c r="J20" s="8"/>
      <c r="L20" s="8"/>
    </row>
    <row r="21" spans="1:12" x14ac:dyDescent="0.25">
      <c r="A21" s="1"/>
      <c r="B21" s="1"/>
      <c r="C21" s="1"/>
      <c r="D21" s="1"/>
      <c r="E21" s="1"/>
    </row>
    <row r="22" spans="1:12" x14ac:dyDescent="0.25">
      <c r="A22" s="9"/>
      <c r="B22" s="1"/>
      <c r="C22" s="9"/>
      <c r="D22" s="1"/>
      <c r="E22" s="1"/>
      <c r="F22" s="7" t="s">
        <v>6</v>
      </c>
      <c r="G22" s="60">
        <f>SUM(G10:G20)</f>
        <v>135.75888000000003</v>
      </c>
    </row>
    <row r="23" spans="1:12" x14ac:dyDescent="0.25">
      <c r="A23" s="9"/>
      <c r="B23" s="1"/>
      <c r="C23" s="9"/>
      <c r="D23" s="1"/>
      <c r="E23" s="1"/>
      <c r="F23" s="37"/>
      <c r="G23" s="10"/>
    </row>
    <row r="24" spans="1:12" ht="15.75" x14ac:dyDescent="0.25">
      <c r="A24" s="9"/>
      <c r="B24" s="1"/>
      <c r="C24" s="21" t="s">
        <v>8</v>
      </c>
      <c r="D24" s="27"/>
      <c r="E24" s="21"/>
      <c r="F24" s="21"/>
      <c r="G24" s="10"/>
    </row>
    <row r="25" spans="1:12" ht="15.75" x14ac:dyDescent="0.25">
      <c r="A25" s="11"/>
      <c r="B25" s="1"/>
      <c r="C25" s="28" t="s">
        <v>9</v>
      </c>
      <c r="D25" s="27"/>
      <c r="E25" s="21"/>
      <c r="F25" s="21"/>
      <c r="G25" s="10"/>
    </row>
    <row r="26" spans="1:12" ht="15.75" x14ac:dyDescent="0.25">
      <c r="A26" s="9"/>
      <c r="B26" s="12"/>
      <c r="C26" s="21" t="s">
        <v>10</v>
      </c>
      <c r="D26" s="27"/>
      <c r="E26" s="21"/>
      <c r="F26" s="21"/>
      <c r="G26" s="21"/>
    </row>
    <row r="27" spans="1:12" x14ac:dyDescent="0.25">
      <c r="A27" s="9"/>
      <c r="B27" s="1"/>
      <c r="C27" s="21" t="s">
        <v>26</v>
      </c>
      <c r="D27" s="21"/>
      <c r="E27" s="21"/>
      <c r="F27" s="21"/>
      <c r="G27" s="21"/>
    </row>
    <row r="28" spans="1:12" ht="15.75" x14ac:dyDescent="0.25">
      <c r="A28" s="9"/>
      <c r="B28" s="1"/>
      <c r="C28" s="1"/>
      <c r="D28" s="21"/>
      <c r="E28" s="27"/>
      <c r="F28" s="21"/>
      <c r="G28" s="21"/>
    </row>
    <row r="29" spans="1:12" x14ac:dyDescent="0.25">
      <c r="A29" s="11"/>
      <c r="B29" s="1"/>
      <c r="C29" s="1"/>
      <c r="D29" s="21"/>
      <c r="E29" s="21"/>
      <c r="F29" s="21"/>
      <c r="G29" s="21"/>
    </row>
    <row r="30" spans="1:12" x14ac:dyDescent="0.25">
      <c r="A30" s="13"/>
      <c r="B30" s="13"/>
      <c r="C30" s="38"/>
      <c r="D30" s="1"/>
      <c r="E30" s="1"/>
      <c r="F30" s="37"/>
      <c r="G30" s="10"/>
    </row>
    <row r="31" spans="1:12" x14ac:dyDescent="0.25">
      <c r="A31" s="14"/>
      <c r="B31" s="14"/>
      <c r="C31" s="14"/>
      <c r="D31" s="14"/>
      <c r="E31" s="14"/>
      <c r="F31" s="14"/>
      <c r="G31" s="14"/>
    </row>
    <row r="32" spans="1:12" x14ac:dyDescent="0.25">
      <c r="A32" s="14"/>
      <c r="B32" s="14"/>
      <c r="C32" s="14"/>
      <c r="D32" s="14"/>
      <c r="E32" s="14"/>
      <c r="F32" s="14"/>
      <c r="G32" s="14"/>
    </row>
    <row r="33" spans="1:7" x14ac:dyDescent="0.25">
      <c r="A33" s="11"/>
      <c r="B33" s="11"/>
      <c r="C33" s="14"/>
      <c r="D33" s="14"/>
      <c r="E33" s="14"/>
      <c r="F33" s="14"/>
      <c r="G33" s="14"/>
    </row>
    <row r="34" spans="1:7" x14ac:dyDescent="0.25">
      <c r="A34" s="14"/>
      <c r="B34" s="14"/>
      <c r="C34" s="14"/>
      <c r="D34" s="14"/>
      <c r="E34" s="14"/>
      <c r="F34" s="14"/>
      <c r="G34" s="14"/>
    </row>
    <row r="35" spans="1:7" x14ac:dyDescent="0.25">
      <c r="C35" s="14"/>
    </row>
    <row r="36" spans="1:7" x14ac:dyDescent="0.25">
      <c r="A36" s="11"/>
    </row>
  </sheetData>
  <conditionalFormatting sqref="A11:B11">
    <cfRule type="expression" dxfId="15" priority="15" stopIfTrue="1">
      <formula>AND($A11&lt;&gt;"COMPOSICAO",$A11&lt;&gt;"INSUMO",$A11&lt;&gt;"")</formula>
    </cfRule>
    <cfRule type="expression" dxfId="14" priority="16" stopIfTrue="1">
      <formula>AND(OR($A11="COMPOSICAO",$A11="INSUMO",$A11&lt;&gt;""),$A11&lt;&gt;"")</formula>
    </cfRule>
  </conditionalFormatting>
  <conditionalFormatting sqref="A12:B20 D18 B10:B11 D20:E20">
    <cfRule type="expression" dxfId="13" priority="23" stopIfTrue="1">
      <formula>AND($A10&lt;&gt;"COMPOSICAO",$A10&lt;&gt;"INSUMO",$A10&lt;&gt;"")</formula>
    </cfRule>
  </conditionalFormatting>
  <conditionalFormatting sqref="A10:C10">
    <cfRule type="expression" dxfId="12" priority="5" stopIfTrue="1">
      <formula>AND($A10&lt;&gt;"COMPOSICAO",$A10&lt;&gt;"INSUMO",$A10&lt;&gt;"")</formula>
    </cfRule>
    <cfRule type="expression" dxfId="11" priority="6" stopIfTrue="1">
      <formula>AND(OR($A10="COMPOSICAO",$A10="INSUMO",$A10&lt;&gt;""),$A10&lt;&gt;"")</formula>
    </cfRule>
  </conditionalFormatting>
  <conditionalFormatting sqref="B10:B11 A12:B20 D18 D20:E20">
    <cfRule type="expression" dxfId="10" priority="24" stopIfTrue="1">
      <formula>AND(OR($A10="COMPOSICAO",$A10="INSUMO",$A10&lt;&gt;""),$A10&lt;&gt;"")</formula>
    </cfRule>
  </conditionalFormatting>
  <conditionalFormatting sqref="C11:C20">
    <cfRule type="expression" dxfId="9" priority="1" stopIfTrue="1">
      <formula>AND($A11&lt;&gt;"COMPOSICAO",$A11&lt;&gt;"INSUMO",$A11&lt;&gt;"")</formula>
    </cfRule>
    <cfRule type="expression" dxfId="8" priority="2" stopIfTrue="1">
      <formula>AND(OR($A11="COMPOSICAO",$A11="INSUMO",$A11&lt;&gt;""),$A11&lt;&gt;"")</formula>
    </cfRule>
  </conditionalFormatting>
  <conditionalFormatting sqref="D18 A18:B19">
    <cfRule type="expression" dxfId="7" priority="21" stopIfTrue="1">
      <formula>AND($A18&lt;&gt;"COMPOSICAO",$A18&lt;&gt;"INSUMO",$A18&lt;&gt;"")</formula>
    </cfRule>
    <cfRule type="expression" dxfId="6" priority="22" stopIfTrue="1">
      <formula>AND(OR($A18="COMPOSICAO",$A18="INSUMO",$A18&lt;&gt;""),$A18&lt;&gt;"")</formula>
    </cfRule>
  </conditionalFormatting>
  <conditionalFormatting sqref="D19">
    <cfRule type="expression" dxfId="5" priority="13" stopIfTrue="1">
      <formula>AND($A19&lt;&gt;"COMPOSICAO",$A19&lt;&gt;"INSUMO",$A19&lt;&gt;"")</formula>
    </cfRule>
    <cfRule type="expression" dxfId="4" priority="14" stopIfTrue="1">
      <formula>AND(OR($A19="COMPOSICAO",$A19="INSUMO",$A19&lt;&gt;""),$A19&lt;&gt;"")</formula>
    </cfRule>
  </conditionalFormatting>
  <conditionalFormatting sqref="D10:E17">
    <cfRule type="expression" dxfId="3" priority="3" stopIfTrue="1">
      <formula>AND($A10&lt;&gt;"COMPOSICAO",$A10&lt;&gt;"INSUMO",$A10&lt;&gt;"")</formula>
    </cfRule>
    <cfRule type="expression" dxfId="2" priority="4" stopIfTrue="1">
      <formula>AND(OR($A10="COMPOSICAO",$A10="INSUMO",$A10&lt;&gt;""),$A10&lt;&gt;"")</formula>
    </cfRule>
  </conditionalFormatting>
  <conditionalFormatting sqref="E18:E19">
    <cfRule type="expression" dxfId="1" priority="11" stopIfTrue="1">
      <formula>AND($A18&lt;&gt;"COMPOSICAO",$A18&lt;&gt;"INSUMO",$A18&lt;&gt;"")</formula>
    </cfRule>
    <cfRule type="expression" dxfId="0" priority="12" stopIfTrue="1">
      <formula>AND(OR($A18="COMPOSICAO",$A18="INSUMO",$A18&lt;&gt;""),$A18&lt;&gt;"")</formula>
    </cfRule>
  </conditionalFormatting>
  <pageMargins left="0.511811024" right="0.511811024" top="0.78740157499999996" bottom="0.78740157499999996" header="0.31496062000000002" footer="0.31496062000000002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zoomScale="115" zoomScaleNormal="115" workbookViewId="0">
      <selection activeCell="C16" sqref="C16"/>
    </sheetView>
  </sheetViews>
  <sheetFormatPr defaultRowHeight="15" x14ac:dyDescent="0.25"/>
  <cols>
    <col min="1" max="1" width="12.85546875" customWidth="1"/>
    <col min="2" max="2" width="9.42578125" customWidth="1"/>
    <col min="3" max="3" width="59.7109375" customWidth="1"/>
    <col min="4" max="4" width="9.140625" bestFit="1" customWidth="1"/>
    <col min="5" max="6" width="13.85546875" customWidth="1"/>
    <col min="7" max="7" width="13.140625" customWidth="1"/>
  </cols>
  <sheetData>
    <row r="1" spans="1:7" ht="15.75" customHeight="1" thickBot="1" x14ac:dyDescent="0.3">
      <c r="A1" s="39" t="s">
        <v>30</v>
      </c>
      <c r="B1" s="40"/>
      <c r="C1" s="2"/>
      <c r="D1" s="2"/>
      <c r="E1" s="2"/>
      <c r="F1" s="2"/>
      <c r="G1" s="2"/>
    </row>
    <row r="2" spans="1:7" ht="15.75" thickBot="1" x14ac:dyDescent="0.3">
      <c r="A2" s="3"/>
      <c r="B2" s="2"/>
      <c r="C2" s="2"/>
      <c r="D2" s="2"/>
      <c r="E2" s="2"/>
      <c r="F2" s="2"/>
      <c r="G2" s="2"/>
    </row>
    <row r="3" spans="1:7" ht="15.75" customHeight="1" thickBot="1" x14ac:dyDescent="0.3">
      <c r="A3" s="61" t="s">
        <v>52</v>
      </c>
      <c r="B3" s="62"/>
      <c r="C3" s="62"/>
      <c r="D3" s="62"/>
      <c r="E3" s="62"/>
      <c r="F3" s="62"/>
      <c r="G3" s="63"/>
    </row>
    <row r="4" spans="1:7" ht="15.75" thickBot="1" x14ac:dyDescent="0.3">
      <c r="A4" s="2"/>
      <c r="B4" s="2"/>
      <c r="C4" s="2"/>
      <c r="D4" s="2"/>
      <c r="E4" s="2"/>
      <c r="F4" s="2"/>
      <c r="G4" s="2"/>
    </row>
    <row r="5" spans="1:7" ht="15" customHeight="1" x14ac:dyDescent="0.25">
      <c r="A5" s="64" t="s">
        <v>4</v>
      </c>
      <c r="B5" s="64" t="s">
        <v>0</v>
      </c>
      <c r="C5" s="42" t="s">
        <v>1</v>
      </c>
      <c r="D5" s="64" t="s">
        <v>2</v>
      </c>
      <c r="E5" s="64" t="s">
        <v>3</v>
      </c>
      <c r="F5" s="64" t="s">
        <v>51</v>
      </c>
      <c r="G5" s="64" t="s">
        <v>5</v>
      </c>
    </row>
    <row r="6" spans="1:7" ht="15.75" thickBot="1" x14ac:dyDescent="0.3">
      <c r="A6" s="65"/>
      <c r="B6" s="65"/>
      <c r="C6" s="57"/>
      <c r="D6" s="65"/>
      <c r="E6" s="65"/>
      <c r="F6" s="65"/>
      <c r="G6" s="65"/>
    </row>
    <row r="7" spans="1:7" ht="6.75" hidden="1" customHeight="1" x14ac:dyDescent="0.25">
      <c r="A7" s="5"/>
      <c r="B7" s="5"/>
      <c r="C7" s="5"/>
      <c r="D7" s="5"/>
      <c r="E7" s="5"/>
      <c r="F7" s="6"/>
      <c r="G7" s="5"/>
    </row>
    <row r="8" spans="1:7" ht="36" x14ac:dyDescent="0.25">
      <c r="A8" s="32" t="s">
        <v>16</v>
      </c>
      <c r="B8" s="66">
        <v>90082</v>
      </c>
      <c r="C8" s="32" t="s">
        <v>27</v>
      </c>
      <c r="D8" s="33" t="s">
        <v>17</v>
      </c>
      <c r="E8" s="34">
        <v>10.5</v>
      </c>
      <c r="F8" s="58">
        <v>11.61</v>
      </c>
      <c r="G8" s="15">
        <f t="shared" ref="G8:G10" si="0">F8*E8</f>
        <v>121.905</v>
      </c>
    </row>
    <row r="9" spans="1:7" ht="24" x14ac:dyDescent="0.25">
      <c r="A9" s="33" t="s">
        <v>18</v>
      </c>
      <c r="B9" s="66">
        <v>4727</v>
      </c>
      <c r="C9" s="32" t="s">
        <v>19</v>
      </c>
      <c r="D9" s="33" t="s">
        <v>17</v>
      </c>
      <c r="E9" s="34">
        <v>3.2</v>
      </c>
      <c r="F9" s="58">
        <v>91.66</v>
      </c>
      <c r="G9" s="15">
        <f t="shared" si="0"/>
        <v>293.31200000000001</v>
      </c>
    </row>
    <row r="10" spans="1:7" ht="36" x14ac:dyDescent="0.25">
      <c r="A10" s="33" t="s">
        <v>16</v>
      </c>
      <c r="B10" s="66">
        <v>93590</v>
      </c>
      <c r="C10" s="32" t="s">
        <v>32</v>
      </c>
      <c r="D10" s="16" t="s">
        <v>20</v>
      </c>
      <c r="E10" s="34">
        <v>204</v>
      </c>
      <c r="F10" s="58">
        <v>0.96</v>
      </c>
      <c r="G10" s="15">
        <f t="shared" si="0"/>
        <v>195.84</v>
      </c>
    </row>
    <row r="11" spans="1:7" ht="24" x14ac:dyDescent="0.25">
      <c r="A11" s="33" t="s">
        <v>16</v>
      </c>
      <c r="B11" s="66">
        <v>96399</v>
      </c>
      <c r="C11" s="32" t="s">
        <v>21</v>
      </c>
      <c r="D11" s="33" t="s">
        <v>17</v>
      </c>
      <c r="E11" s="34">
        <v>7</v>
      </c>
      <c r="F11" s="58">
        <v>125.17</v>
      </c>
      <c r="G11" s="15">
        <f>F11*E11</f>
        <v>876.19</v>
      </c>
    </row>
    <row r="12" spans="1:7" ht="36" x14ac:dyDescent="0.25">
      <c r="A12" s="33" t="s">
        <v>18</v>
      </c>
      <c r="B12" s="66">
        <v>7781</v>
      </c>
      <c r="C12" s="32" t="s">
        <v>22</v>
      </c>
      <c r="D12" s="33" t="s">
        <v>15</v>
      </c>
      <c r="E12" s="34">
        <v>1.5</v>
      </c>
      <c r="F12" s="58">
        <v>49.63</v>
      </c>
      <c r="G12" s="15">
        <f t="shared" ref="G12" si="1">F12*E12</f>
        <v>74.445000000000007</v>
      </c>
    </row>
    <row r="13" spans="1:7" ht="24" x14ac:dyDescent="0.25">
      <c r="A13" s="33" t="s">
        <v>18</v>
      </c>
      <c r="B13" s="66">
        <v>39323</v>
      </c>
      <c r="C13" s="32" t="s">
        <v>28</v>
      </c>
      <c r="D13" s="33" t="s">
        <v>29</v>
      </c>
      <c r="E13" s="34">
        <v>14</v>
      </c>
      <c r="F13" s="58">
        <v>27.32</v>
      </c>
      <c r="G13" s="15">
        <f>F13*E13</f>
        <v>382.48</v>
      </c>
    </row>
    <row r="14" spans="1:7" ht="25.5" customHeight="1" x14ac:dyDescent="0.25">
      <c r="A14" s="32"/>
      <c r="B14" s="33"/>
      <c r="C14" s="32"/>
      <c r="D14" s="33"/>
      <c r="E14" s="34"/>
      <c r="F14" s="35"/>
      <c r="G14" s="15"/>
    </row>
    <row r="15" spans="1:7" x14ac:dyDescent="0.25">
      <c r="A15" s="17"/>
      <c r="B15" s="17"/>
      <c r="C15" s="17"/>
      <c r="D15" s="17"/>
      <c r="E15" s="17"/>
      <c r="F15" s="18" t="s">
        <v>6</v>
      </c>
      <c r="G15" s="58">
        <f>SUM(G8:G13)</f>
        <v>1944.172</v>
      </c>
    </row>
    <row r="16" spans="1:7" x14ac:dyDescent="0.25">
      <c r="A16" s="19"/>
      <c r="B16" s="20"/>
      <c r="C16" s="20"/>
      <c r="D16" s="20"/>
      <c r="E16" s="20"/>
      <c r="F16" s="21"/>
      <c r="G16" s="21"/>
    </row>
    <row r="17" spans="1:7" x14ac:dyDescent="0.25">
      <c r="A17" s="20"/>
      <c r="B17" s="20"/>
      <c r="C17" s="21"/>
      <c r="D17" s="20"/>
      <c r="E17" s="20"/>
      <c r="F17" s="21"/>
      <c r="G17" s="21"/>
    </row>
    <row r="18" spans="1:7" x14ac:dyDescent="0.25">
      <c r="A18" s="22" t="s">
        <v>23</v>
      </c>
      <c r="B18" s="23"/>
      <c r="C18" s="24"/>
      <c r="D18" s="21"/>
      <c r="E18" s="21"/>
      <c r="F18" s="21"/>
      <c r="G18" s="21"/>
    </row>
    <row r="19" spans="1:7" ht="15.75" x14ac:dyDescent="0.25">
      <c r="A19" s="25" t="s">
        <v>33</v>
      </c>
      <c r="B19" s="36"/>
      <c r="C19" s="26"/>
      <c r="D19" s="21" t="s">
        <v>8</v>
      </c>
      <c r="E19" s="27"/>
      <c r="F19" s="21"/>
      <c r="G19" s="21"/>
    </row>
    <row r="20" spans="1:7" ht="15.75" x14ac:dyDescent="0.25">
      <c r="A20" s="25" t="s">
        <v>34</v>
      </c>
      <c r="B20" s="36"/>
      <c r="C20" s="26"/>
      <c r="D20" s="28" t="s">
        <v>9</v>
      </c>
      <c r="E20" s="27"/>
      <c r="F20" s="21"/>
      <c r="G20" s="21"/>
    </row>
    <row r="21" spans="1:7" ht="15.75" x14ac:dyDescent="0.25">
      <c r="A21" s="25" t="s">
        <v>24</v>
      </c>
      <c r="B21" s="36"/>
      <c r="C21" s="26"/>
      <c r="D21" s="21" t="s">
        <v>10</v>
      </c>
      <c r="E21" s="27"/>
      <c r="F21" s="21"/>
      <c r="G21" s="21"/>
    </row>
    <row r="22" spans="1:7" x14ac:dyDescent="0.25">
      <c r="A22" s="29" t="s">
        <v>25</v>
      </c>
      <c r="B22" s="30"/>
      <c r="C22" s="31"/>
      <c r="D22" s="21" t="s">
        <v>26</v>
      </c>
      <c r="E22" s="21"/>
      <c r="F22" s="21"/>
      <c r="G22" s="21"/>
    </row>
    <row r="23" spans="1:7" x14ac:dyDescent="0.25">
      <c r="A23" s="21"/>
      <c r="B23" s="21"/>
      <c r="C23" s="21"/>
      <c r="D23" s="21"/>
      <c r="E23" s="21"/>
      <c r="F23" s="21"/>
      <c r="G23" s="21"/>
    </row>
    <row r="24" spans="1:7" x14ac:dyDescent="0.25">
      <c r="C24" s="41"/>
      <c r="D24" s="4"/>
    </row>
  </sheetData>
  <mergeCells count="7">
    <mergeCell ref="A3:G3"/>
    <mergeCell ref="A5:A6"/>
    <mergeCell ref="B5:B6"/>
    <mergeCell ref="D5:D6"/>
    <mergeCell ref="E5:E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1 PISO CONCRETO</vt:lpstr>
      <vt:lpstr>2 SUMIDOURO</vt:lpstr>
      <vt:lpstr>'1 PISO CONCRETO'!Area_de_impressao</vt:lpstr>
      <vt:lpstr>'2 SUMIDOURO'!Area_de_impressao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fiscalizacao</dc:creator>
  <cp:lastModifiedBy>engenharia2</cp:lastModifiedBy>
  <cp:lastPrinted>2024-05-22T10:49:23Z</cp:lastPrinted>
  <dcterms:created xsi:type="dcterms:W3CDTF">2014-07-30T13:05:35Z</dcterms:created>
  <dcterms:modified xsi:type="dcterms:W3CDTF">2024-05-22T10:49:32Z</dcterms:modified>
</cp:coreProperties>
</file>